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C31\Desktop\CVPIS\2026\7_Odontologinės medžiagos\1_Pirkimo dokumentai\2_priedas_Pasiūlymo forma\"/>
    </mc:Choice>
  </mc:AlternateContent>
  <xr:revisionPtr revIDLastSave="0" documentId="13_ncr:1_{BD14CF25-FF02-4E8E-9EA9-462F3FF2F8A0}" xr6:coauthVersionLast="47" xr6:coauthVersionMax="47" xr10:uidLastSave="{00000000-0000-0000-0000-000000000000}"/>
  <bookViews>
    <workbookView xWindow="-28920" yWindow="-120" windowWidth="29040" windowHeight="15840" tabRatio="500" xr2:uid="{00000000-000D-0000-FFFF-FFFF00000000}"/>
  </bookViews>
  <sheets>
    <sheet name="1 priedas" sheetId="1" r:id="rId1"/>
  </sheets>
  <definedNames>
    <definedName name="_xlnm.Print_Titles" localSheetId="0">'1 priedas'!$6:$7</definedName>
    <definedName name="Print_Titles_0" localSheetId="0">'1 priedas'!$6:$7</definedName>
    <definedName name="Print_Titles_0_0" localSheetId="0">'1 priedas'!$6:$7</definedName>
    <definedName name="Print_Titles_0_0_0" localSheetId="0">'1 priedas'!$6:$7</definedName>
    <definedName name="Print_Titles_0_0_0_0" localSheetId="0">'1 priedas'!$6:$7</definedName>
    <definedName name="Print_Titles_0_0_0_0_0" localSheetId="0">'1 priedas'!$6:$7</definedName>
    <definedName name="Print_Titles_0_0_0_0_0_0" localSheetId="0">'1 priedas'!$6:$7</definedName>
    <definedName name="Print_Titles_0_0_0_0_0_0_0" localSheetId="0">'1 priedas'!$6:$7</definedName>
    <definedName name="Print_Titles_0_0_0_0_0_0_0_0" localSheetId="0">'1 priedas'!$6:$7</definedName>
    <definedName name="Print_Titles_0_0_0_0_0_0_0_0_0" localSheetId="0">'1 priedas'!$6:$7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15" i="1" l="1"/>
</calcChain>
</file>

<file path=xl/sharedStrings.xml><?xml version="1.0" encoding="utf-8"?>
<sst xmlns="http://schemas.openxmlformats.org/spreadsheetml/2006/main" count="41" uniqueCount="38">
  <si>
    <t>2.4. Pasiūlymo formos 1 priedas</t>
  </si>
  <si>
    <t>IV pirkimo dalis. Odontologiniai medikamentai</t>
  </si>
  <si>
    <t>Perkamų prekių įkainiai</t>
  </si>
  <si>
    <t xml:space="preserve">Eil. Nr. </t>
  </si>
  <si>
    <t>Prekės pavadinimas</t>
  </si>
  <si>
    <t>Techninė specifikacija</t>
  </si>
  <si>
    <t>Mato vnt.</t>
  </si>
  <si>
    <t>36 mėn. preliminarus kiekis, vnt.</t>
  </si>
  <si>
    <t>Vnt. įkainis, Eur (be PVM)</t>
  </si>
  <si>
    <t>PVM tarifas</t>
  </si>
  <si>
    <t>Vnt. įkainis, Eur (su PVM)</t>
  </si>
  <si>
    <t>Suma, Eur (su PVM)</t>
  </si>
  <si>
    <t>Gamintojas / katalogo numeris</t>
  </si>
  <si>
    <t>9=5*8</t>
  </si>
  <si>
    <t>4. PIRKIMO OBJEKTO DALIS. Odontologiniai medikamentai</t>
  </si>
  <si>
    <t>4.1.</t>
  </si>
  <si>
    <t xml:space="preserve">Nuskausminantys vaistai su epinefrinu </t>
  </si>
  <si>
    <t>dėž.</t>
  </si>
  <si>
    <t>4.2.</t>
  </si>
  <si>
    <t>Anestetikai be vazokonstriktorių</t>
  </si>
  <si>
    <t>4.3.</t>
  </si>
  <si>
    <t>Vietinis anestetikas</t>
  </si>
  <si>
    <t>pak.</t>
  </si>
  <si>
    <t>4.4.</t>
  </si>
  <si>
    <t xml:space="preserve">Preparatas alveolitams gydyti </t>
  </si>
  <si>
    <t>vnt.</t>
  </si>
  <si>
    <t>4.5.</t>
  </si>
  <si>
    <t>4.6.</t>
  </si>
  <si>
    <t xml:space="preserve">Jodoformas  </t>
  </si>
  <si>
    <t>Iš viso pirkimo dalies suma EUR, su PVM</t>
  </si>
  <si>
    <t>36 mėn. preliminarus kiekis yra skirtas tik pasiūlymo vertinimui.</t>
  </si>
  <si>
    <t>Vietinis anestetikas artikaino pagrindu. 1ml injekcinio tirpalo yra artikaino hidrochlorido - 40,00 mg, epinefrino (adrenalino) – 0,01 mg (epinefrino tartrato pavidalu 0,018 mg). Pagalbinės medžiagos: natrio chloridas – 1,00 mg, natrio metabisulfitas (Na2S2O5) - 0,45-0,55 mg.Vienoje karpulėje (1,8ml) yra 72 mg artikaino hidrochlorido ir 0,018 mg epinefrino (tartrato) pavidalu. Įpakavime 50 karpulių po 1,8 ml. Turi atitikti ES standartų reikalavimus. Būtinas CE sertifikatas arba atitikties deklaracija su priedu konkrečiai medžiagai originalo kalba ir lietuvių kalbomis</t>
  </si>
  <si>
    <t>Vietinis anestetikas mepivakaino pagrindu be vazikonstriktoriaus. 1 ml injekcinio tirpalo yra 30 mg mepivakaino hidrochlorido, anilidų tipo anestetikas.Skirtas pacientams su labilia kraujotaka. Įpakavimas:   dėžutėje 50 karpulių po 1,7ml .Karpulės iš vidaus turi būti padengtos silikonu.Turi atitikti ES standartų reikalavimus. Būtinas CE sertifikatas arba atitikties deklaracija su priedu konkrečiai medžiagai originalo kalba ir lietuvių kalbomis</t>
  </si>
  <si>
    <t>Gelis aplikacinei nejautrai, benzokaino 20%, įvairių skonių, pakuotėje ne daugiau 28,35g</t>
  </si>
  <si>
    <t>Įpakavimas: buteliukuose 10g. Paskirtis:  skirtas alveolitiniam  ostitui gydyti arba po sudėtingo danties traukimo. Reikalavimai:  sudarytas iš aviparčių pluošto, eugenolio,natrio laurilsulfato, kalcio karbonato, okscipientų . Turi atitikti ES standartų reikalavimus. Būtinas CE sertifikatas arba atitikties deklaracija su priedu konkrečiai medžiagai originalo kalba ir lietuvių kalbomis</t>
  </si>
  <si>
    <t>Eugenolio aliejus 100% IVkl. Odontologinis</t>
  </si>
  <si>
    <t>chemiškai švarus; pakuotėje 10ml.</t>
  </si>
  <si>
    <t>Milteliai, 15g buteliukuose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</si>
</sst>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
  </numFmts>
  <fonts count="8" x14ac:knownFonts="1">
    <font>
      <sz val="11"/>
      <name val="Calibri"/>
      <charset val="1"/>
    </font>
    <font>
      <sz val="11"/>
      <color rgb="FF000000"/>
      <name val="Times New Roman"/>
      <family val="1"/>
      <charset val="186"/>
    </font>
    <font>
      <sz val="11"/>
      <name val="Times New Roman"/>
      <family val="1"/>
      <charset val="186"/>
    </font>
    <font>
      <b/>
      <sz val="11"/>
      <color rgb="FF000000"/>
      <name val="Times New Roman"/>
      <family val="1"/>
      <charset val="186"/>
    </font>
    <font>
      <i/>
      <sz val="11"/>
      <color rgb="FF000000"/>
      <name val="Times New Roman"/>
      <family val="1"/>
      <charset val="186"/>
    </font>
    <font>
      <b/>
      <sz val="11"/>
      <name val="Times New Roman"/>
      <family val="1"/>
      <charset val="186"/>
    </font>
    <font>
      <sz val="11"/>
      <color rgb="FFFF0000"/>
      <name val="Times New Roman"/>
      <family val="1"/>
      <charset val="186"/>
    </font>
    <font>
      <sz val="12"/>
      <name val="Times New Roman"/>
      <family val="1"/>
      <charset val="186"/>
    </font>
  </fonts>
  <fills count="3">
    <fill>
      <patternFill patternType="none"/>
    </fill>
    <fill>
      <patternFill patternType="gray125"/>
    </fill>
    <fill>
      <patternFill patternType="solid">
        <fgColor rgb="FFD9D9D9"/>
        <bgColor rgb="FFC0C0C0"/>
      </patternFill>
    </fill>
  </fills>
  <borders count="6">
    <border>
      <left/>
      <right/>
      <top/>
      <bottom/>
      <diagonal/>
    </border>
    <border>
      <left style="thin">
        <color auto="1"/>
      </left>
      <right style="thin">
        <color auto="1"/>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30">
    <xf numFmtId="0" fontId="0" fillId="0" borderId="0" xfId="0">
      <alignment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2" fontId="1" fillId="0" borderId="0" xfId="0" applyNumberFormat="1" applyFont="1" applyAlignment="1">
      <alignment horizontal="center" vertical="center"/>
    </xf>
    <xf numFmtId="0" fontId="2" fillId="0" borderId="0" xfId="0" applyFont="1">
      <alignment vertical="center"/>
    </xf>
    <xf numFmtId="0" fontId="1" fillId="0" borderId="0" xfId="0" applyFont="1" applyAlignment="1"/>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2"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6" fillId="0" borderId="1" xfId="0" applyFont="1" applyBorder="1" applyAlignment="1">
      <alignment horizontal="left" vertical="center" wrapText="1"/>
    </xf>
    <xf numFmtId="2" fontId="5" fillId="0" borderId="1" xfId="0" applyNumberFormat="1" applyFont="1" applyBorder="1" applyAlignment="1">
      <alignment horizontal="center" vertical="center"/>
    </xf>
    <xf numFmtId="0" fontId="7" fillId="0" borderId="4" xfId="0" applyFont="1" applyBorder="1" applyAlignment="1">
      <alignment vertical="center" wrapText="1"/>
    </xf>
    <xf numFmtId="0" fontId="7" fillId="0" borderId="2"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horizontal="justify" vertical="center" wrapText="1"/>
    </xf>
    <xf numFmtId="0" fontId="7" fillId="0" borderId="3" xfId="0" applyFont="1" applyBorder="1" applyAlignment="1">
      <alignment horizontal="center" vertical="center" wrapText="1"/>
    </xf>
    <xf numFmtId="0" fontId="3" fillId="0" borderId="0" xfId="0" applyFont="1" applyAlignment="1">
      <alignment horizontal="center" vertical="center"/>
    </xf>
    <xf numFmtId="0" fontId="5" fillId="2" borderId="1" xfId="0" applyFont="1" applyFill="1" applyBorder="1" applyAlignment="1">
      <alignment horizontal="left" vertical="center"/>
    </xf>
    <xf numFmtId="0" fontId="5" fillId="0" borderId="1" xfId="0" applyFont="1" applyBorder="1" applyAlignment="1">
      <alignment horizontal="right" vertical="center" wrapText="1"/>
    </xf>
    <xf numFmtId="0" fontId="3"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7"/>
  <sheetViews>
    <sheetView tabSelected="1" zoomScale="80" zoomScaleNormal="80" workbookViewId="0">
      <pane ySplit="6" topLeftCell="A7" activePane="bottomLeft" state="frozen"/>
      <selection pane="bottomLeft" activeCell="C11" sqref="C11"/>
    </sheetView>
  </sheetViews>
  <sheetFormatPr defaultColWidth="10" defaultRowHeight="15" customHeight="1" x14ac:dyDescent="0.25"/>
  <cols>
    <col min="1" max="1" width="5.5703125" style="3" customWidth="1"/>
    <col min="2" max="2" width="29.28515625" style="4" customWidth="1"/>
    <col min="3" max="3" width="58.28515625" style="4" customWidth="1"/>
    <col min="4" max="4" width="7.7109375" style="5" customWidth="1"/>
    <col min="5" max="5" width="13.28515625" style="5" customWidth="1"/>
    <col min="6" max="6" width="15.85546875" style="6" customWidth="1"/>
    <col min="7" max="7" width="8.42578125" style="5" customWidth="1"/>
    <col min="8" max="8" width="14.7109375" style="6" customWidth="1"/>
    <col min="9" max="9" width="13.42578125" style="6" customWidth="1"/>
    <col min="10" max="10" width="33.85546875" style="4" customWidth="1"/>
    <col min="11" max="1024" width="8.5703125" style="7" customWidth="1"/>
    <col min="1025" max="16384" width="10" style="7"/>
  </cols>
  <sheetData>
    <row r="1" spans="1:10" s="8" customFormat="1" ht="15" customHeight="1" x14ac:dyDescent="0.25">
      <c r="A1" s="3"/>
      <c r="B1" s="4"/>
      <c r="C1" s="4"/>
      <c r="D1" s="5"/>
      <c r="E1" s="5"/>
      <c r="F1" s="6"/>
      <c r="G1" s="5"/>
      <c r="H1" s="6"/>
      <c r="I1" s="6"/>
      <c r="J1" s="1" t="s">
        <v>0</v>
      </c>
    </row>
    <row r="2" spans="1:10" s="8" customFormat="1" ht="15" customHeight="1" x14ac:dyDescent="0.25">
      <c r="A2" s="26" t="s">
        <v>1</v>
      </c>
      <c r="B2" s="26"/>
      <c r="C2" s="26"/>
      <c r="D2" s="26"/>
      <c r="E2" s="26"/>
      <c r="F2" s="26"/>
      <c r="G2" s="26"/>
      <c r="H2" s="26"/>
      <c r="I2" s="26"/>
      <c r="J2" s="26"/>
    </row>
    <row r="3" spans="1:10" s="8" customFormat="1" ht="15" customHeight="1" x14ac:dyDescent="0.25">
      <c r="A3" s="26" t="s">
        <v>2</v>
      </c>
      <c r="B3" s="26"/>
      <c r="C3" s="26"/>
      <c r="D3" s="26"/>
      <c r="E3" s="26"/>
      <c r="F3" s="26"/>
      <c r="G3" s="26"/>
      <c r="H3" s="26"/>
      <c r="I3" s="26"/>
      <c r="J3" s="26"/>
    </row>
    <row r="4" spans="1:10" s="8" customFormat="1" ht="15" customHeight="1" x14ac:dyDescent="0.25">
      <c r="A4" s="2"/>
      <c r="B4" s="2"/>
      <c r="C4" s="2"/>
      <c r="D4" s="2"/>
      <c r="E4" s="2"/>
      <c r="F4" s="2"/>
      <c r="G4" s="2"/>
      <c r="H4" s="2"/>
      <c r="I4" s="2"/>
      <c r="J4" s="1"/>
    </row>
    <row r="5" spans="1:10" s="8" customFormat="1" ht="6.75" customHeight="1" x14ac:dyDescent="0.25">
      <c r="A5" s="3"/>
      <c r="B5" s="4"/>
      <c r="C5" s="4"/>
      <c r="D5" s="5"/>
      <c r="E5" s="5"/>
      <c r="F5" s="6"/>
      <c r="G5" s="5"/>
      <c r="H5" s="6"/>
      <c r="I5" s="6"/>
      <c r="J5" s="4"/>
    </row>
    <row r="6" spans="1:10" s="11" customFormat="1" ht="73.5" customHeight="1" x14ac:dyDescent="0.25">
      <c r="A6" s="9" t="s">
        <v>3</v>
      </c>
      <c r="B6" s="9" t="s">
        <v>4</v>
      </c>
      <c r="C6" s="9" t="s">
        <v>5</v>
      </c>
      <c r="D6" s="9" t="s">
        <v>6</v>
      </c>
      <c r="E6" s="9" t="s">
        <v>7</v>
      </c>
      <c r="F6" s="10" t="s">
        <v>8</v>
      </c>
      <c r="G6" s="9" t="s">
        <v>9</v>
      </c>
      <c r="H6" s="10" t="s">
        <v>10</v>
      </c>
      <c r="I6" s="10" t="s">
        <v>11</v>
      </c>
      <c r="J6" s="10" t="s">
        <v>12</v>
      </c>
    </row>
    <row r="7" spans="1:10" x14ac:dyDescent="0.25">
      <c r="A7" s="12">
        <v>1</v>
      </c>
      <c r="B7" s="12">
        <v>2</v>
      </c>
      <c r="C7" s="12">
        <v>3</v>
      </c>
      <c r="D7" s="12">
        <v>4</v>
      </c>
      <c r="E7" s="12">
        <v>5</v>
      </c>
      <c r="F7" s="12">
        <v>6</v>
      </c>
      <c r="G7" s="12">
        <v>7</v>
      </c>
      <c r="H7" s="12">
        <v>8</v>
      </c>
      <c r="I7" s="13" t="s">
        <v>13</v>
      </c>
      <c r="J7" s="12">
        <v>10</v>
      </c>
    </row>
    <row r="8" spans="1:10" ht="15.75" thickBot="1" x14ac:dyDescent="0.3">
      <c r="A8" s="27" t="s">
        <v>14</v>
      </c>
      <c r="B8" s="27"/>
      <c r="C8" s="27"/>
      <c r="D8" s="27"/>
      <c r="E8" s="27"/>
      <c r="F8" s="27"/>
      <c r="G8" s="27"/>
      <c r="H8" s="27"/>
      <c r="I8" s="27"/>
      <c r="J8" s="27"/>
    </row>
    <row r="9" spans="1:10" ht="172.5" customHeight="1" thickBot="1" x14ac:dyDescent="0.3">
      <c r="A9" s="14" t="s">
        <v>15</v>
      </c>
      <c r="B9" s="20" t="s">
        <v>16</v>
      </c>
      <c r="C9" s="21" t="s">
        <v>31</v>
      </c>
      <c r="D9" s="22" t="s">
        <v>17</v>
      </c>
      <c r="E9" s="22">
        <v>300</v>
      </c>
      <c r="F9" s="16"/>
      <c r="G9" s="17"/>
      <c r="H9" s="16"/>
      <c r="I9" s="16"/>
      <c r="J9" s="18"/>
    </row>
    <row r="10" spans="1:10" ht="146.25" customHeight="1" thickBot="1" x14ac:dyDescent="0.3">
      <c r="A10" s="14" t="s">
        <v>18</v>
      </c>
      <c r="B10" s="23" t="s">
        <v>19</v>
      </c>
      <c r="C10" s="24" t="s">
        <v>32</v>
      </c>
      <c r="D10" s="25" t="s">
        <v>17</v>
      </c>
      <c r="E10" s="25">
        <v>30</v>
      </c>
      <c r="F10" s="16"/>
      <c r="G10" s="17"/>
      <c r="H10" s="16"/>
      <c r="I10" s="16"/>
      <c r="J10" s="18"/>
    </row>
    <row r="11" spans="1:10" ht="43.5" customHeight="1" thickBot="1" x14ac:dyDescent="0.3">
      <c r="A11" s="14" t="s">
        <v>20</v>
      </c>
      <c r="B11" s="23" t="s">
        <v>21</v>
      </c>
      <c r="C11" s="24" t="s">
        <v>33</v>
      </c>
      <c r="D11" s="25" t="s">
        <v>22</v>
      </c>
      <c r="E11" s="25">
        <v>30</v>
      </c>
      <c r="F11" s="16"/>
      <c r="G11" s="17"/>
      <c r="H11" s="16"/>
      <c r="I11" s="16"/>
      <c r="J11" s="18"/>
    </row>
    <row r="12" spans="1:10" ht="133.5" customHeight="1" thickBot="1" x14ac:dyDescent="0.3">
      <c r="A12" s="14" t="s">
        <v>23</v>
      </c>
      <c r="B12" s="23" t="s">
        <v>24</v>
      </c>
      <c r="C12" s="24" t="s">
        <v>34</v>
      </c>
      <c r="D12" s="25" t="s">
        <v>25</v>
      </c>
      <c r="E12" s="25">
        <v>6</v>
      </c>
      <c r="F12" s="16"/>
      <c r="G12" s="17"/>
      <c r="H12" s="16"/>
      <c r="I12" s="16"/>
      <c r="J12" s="18"/>
    </row>
    <row r="13" spans="1:10" ht="32.25" thickBot="1" x14ac:dyDescent="0.3">
      <c r="A13" s="14" t="s">
        <v>26</v>
      </c>
      <c r="B13" s="23" t="s">
        <v>35</v>
      </c>
      <c r="C13" s="24" t="s">
        <v>36</v>
      </c>
      <c r="D13" s="25" t="s">
        <v>25</v>
      </c>
      <c r="E13" s="25">
        <v>60</v>
      </c>
      <c r="F13" s="16"/>
      <c r="G13" s="17"/>
      <c r="H13" s="16"/>
      <c r="I13" s="16"/>
      <c r="J13" s="15"/>
    </row>
    <row r="14" spans="1:10" ht="27" customHeight="1" thickBot="1" x14ac:dyDescent="0.3">
      <c r="A14" s="14" t="s">
        <v>27</v>
      </c>
      <c r="B14" s="23" t="s">
        <v>28</v>
      </c>
      <c r="C14" s="24" t="s">
        <v>37</v>
      </c>
      <c r="D14" s="25" t="s">
        <v>25</v>
      </c>
      <c r="E14" s="25">
        <v>3</v>
      </c>
      <c r="F14" s="16"/>
      <c r="G14" s="17"/>
      <c r="H14" s="16"/>
      <c r="I14" s="16"/>
      <c r="J14" s="15"/>
    </row>
    <row r="15" spans="1:10" ht="15" customHeight="1" x14ac:dyDescent="0.25">
      <c r="A15" s="28" t="s">
        <v>29</v>
      </c>
      <c r="B15" s="28"/>
      <c r="C15" s="28"/>
      <c r="D15" s="28"/>
      <c r="E15" s="28"/>
      <c r="F15" s="28"/>
      <c r="G15" s="28"/>
      <c r="H15" s="28"/>
      <c r="I15" s="19">
        <f>SUM(I9:I14)</f>
        <v>0</v>
      </c>
      <c r="J15" s="15"/>
    </row>
    <row r="17" spans="2:10" ht="15" customHeight="1" x14ac:dyDescent="0.25">
      <c r="B17" s="29" t="s">
        <v>30</v>
      </c>
      <c r="C17" s="29"/>
      <c r="D17" s="29"/>
      <c r="E17" s="29"/>
      <c r="F17" s="29"/>
      <c r="G17" s="29"/>
      <c r="H17" s="29"/>
      <c r="I17" s="29"/>
      <c r="J17" s="29"/>
    </row>
  </sheetData>
  <mergeCells count="5">
    <mergeCell ref="A2:J2"/>
    <mergeCell ref="A3:J3"/>
    <mergeCell ref="A8:J8"/>
    <mergeCell ref="A15:H15"/>
    <mergeCell ref="B17:J17"/>
  </mergeCells>
  <pageMargins left="0.24027777777777801" right="0.22013888888888899" top="0.65972222222222199" bottom="0.2" header="0.511811023622047" footer="0.511811023622047"/>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10</vt:i4>
      </vt:variant>
    </vt:vector>
  </HeadingPairs>
  <TitlesOfParts>
    <vt:vector size="11" baseType="lpstr">
      <vt:lpstr>1 priedas</vt:lpstr>
      <vt:lpstr>'1 priedas'!Print_Titles</vt:lpstr>
      <vt:lpstr>'1 priedas'!Print_Titles_0</vt:lpstr>
      <vt:lpstr>'1 priedas'!Print_Titles_0_0</vt:lpstr>
      <vt:lpstr>'1 priedas'!Print_Titles_0_0_0</vt:lpstr>
      <vt:lpstr>'1 priedas'!Print_Titles_0_0_0_0</vt:lpstr>
      <vt:lpstr>'1 priedas'!Print_Titles_0_0_0_0_0</vt:lpstr>
      <vt:lpstr>'1 priedas'!Print_Titles_0_0_0_0_0_0</vt:lpstr>
      <vt:lpstr>'1 priedas'!Print_Titles_0_0_0_0_0_0_0</vt:lpstr>
      <vt:lpstr>'1 priedas'!Print_Titles_0_0_0_0_0_0_0_0</vt:lpstr>
      <vt:lpstr>'1 priedas'!Print_Titles_0_0_0_0_0_0_0_0_0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Skaitymo rodinys Paspauskite ALT+SHIFT+A, jei norite atidaryti prieigos neįgaliesiems žinyną.</dc:title>
  <dc:subject/>
  <dc:creator>vartotojas</dc:creator>
  <dc:description/>
  <cp:lastModifiedBy>PC31</cp:lastModifiedBy>
  <cp:revision>3</cp:revision>
  <dcterms:created xsi:type="dcterms:W3CDTF">2006-09-15T21:00:00Z</dcterms:created>
  <dcterms:modified xsi:type="dcterms:W3CDTF">2026-03-26T19:32:48Z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ICV">
    <vt:lpwstr>f5f09b48c9884cf9a29b3565961b77c8</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